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D0A4270A-6D32-4AED-A7FD-7CB6904E97AA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6" sheetId="3" r:id="rId1"/>
  </sheets>
  <definedNames>
    <definedName name="_xlnm.Print_Area" localSheetId="0">'приложение №26'!$A$1:$I$21</definedName>
  </definedNames>
  <calcPr calcId="191029" iterate="1"/>
</workbook>
</file>

<file path=xl/calcChain.xml><?xml version="1.0" encoding="utf-8"?>
<calcChain xmlns="http://schemas.openxmlformats.org/spreadsheetml/2006/main">
  <c r="I14" i="3" l="1"/>
  <c r="I13" i="3"/>
  <c r="I12" i="3"/>
  <c r="I19" i="3" l="1"/>
  <c r="I17" i="3"/>
  <c r="H21" i="3"/>
  <c r="F21" i="3" l="1"/>
  <c r="G21" i="3" l="1"/>
  <c r="C12" i="3" l="1"/>
  <c r="B12" i="3" s="1"/>
  <c r="C13" i="3" l="1"/>
  <c r="B13" i="3" s="1"/>
  <c r="C14" i="3"/>
  <c r="B14" i="3" s="1"/>
  <c r="C15" i="3"/>
  <c r="B15" i="3" s="1"/>
  <c r="C16" i="3"/>
  <c r="B16" i="3" s="1"/>
  <c r="C17" i="3"/>
  <c r="B17" i="3" s="1"/>
  <c r="C18" i="3"/>
  <c r="B18" i="3" s="1"/>
  <c r="C19" i="3"/>
  <c r="B19" i="3" s="1"/>
  <c r="C20" i="3"/>
  <c r="B20" i="3" s="1"/>
  <c r="D21" i="3" l="1"/>
  <c r="E21" i="3"/>
  <c r="I21" i="3"/>
  <c r="C21" i="3" l="1"/>
  <c r="B21" i="3"/>
</calcChain>
</file>

<file path=xl/sharedStrings.xml><?xml version="1.0" encoding="utf-8"?>
<sst xmlns="http://schemas.openxmlformats.org/spreadsheetml/2006/main" count="26" uniqueCount="25">
  <si>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</si>
  <si>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</si>
  <si>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</si>
  <si>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</si>
  <si>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</si>
  <si>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</si>
  <si>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</si>
  <si>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</si>
  <si>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</si>
  <si>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</si>
  <si>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</si>
  <si>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</si>
  <si>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</si>
  <si>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</si>
  <si>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</si>
  <si>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</si>
  <si>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</si>
  <si>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</si>
  <si>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Приложение 26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</si>
  <si>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</si>
  <si>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от ________ № ____</t>
  </si>
  <si>
    <t>Распределение иных межбюджетных трансфертов бюджетам городских и сельских поселений района на 2026 год</t>
  </si>
  <si>
    <t>на осуществление переданных полномочий органов местного самоуправления района органам местного самоуправления поселений  в области дорожной деятельности в отношении автомобильных дорог местного значения в части содержания подъездных автомобильных дорог</t>
  </si>
  <si>
    <t>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</si>
  <si>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на софинансирование субсидии бюджетам поселений на создание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</si>
</sst>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2" fillId="0" borderId="0"/>
  </cellStyleXfs>
  <cellXfs count="29">
    <xf numFmtId="0" fontId="0" fillId="0" borderId="0" xfId="0"/>
    <xf numFmtId="0" fontId="5" fillId="0" borderId="0" xfId="4" applyFont="1"/>
    <xf numFmtId="0" fontId="6" fillId="0" borderId="0" xfId="4" applyFont="1"/>
    <xf numFmtId="0" fontId="6" fillId="0" borderId="0" xfId="2" applyFont="1"/>
    <xf numFmtId="0" fontId="7" fillId="0" borderId="0" xfId="4" applyFont="1"/>
    <xf numFmtId="0" fontId="8" fillId="0" borderId="1" xfId="2" applyFont="1" applyBorder="1" applyAlignment="1">
      <alignment wrapText="1"/>
    </xf>
    <xf numFmtId="0" fontId="10" fillId="0" borderId="1" xfId="2" applyFont="1" applyBorder="1"/>
    <xf numFmtId="0" fontId="8" fillId="0" borderId="0" xfId="4" applyFont="1"/>
    <xf numFmtId="0" fontId="8" fillId="0" borderId="0" xfId="4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3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9" fillId="0" borderId="1" xfId="3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vertical="center" wrapText="1"/>
    </xf>
    <xf numFmtId="164" fontId="8" fillId="0" borderId="0" xfId="4" applyNumberFormat="1" applyFont="1"/>
    <xf numFmtId="0" fontId="9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_05. Приложение №5" xfId="2" xr:uid="{00000000-0005-0000-0000-000003000000}"/>
    <cellStyle name="Обычный_10.Прил.8 (суб.гост.общ.об.)" xfId="3" xr:uid="{00000000-0005-0000-0000-000004000000}"/>
    <cellStyle name="Обычный_Таблици к бюджету 2008-г.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topLeftCell="A10" zoomScaleNormal="100" workbookViewId="0">
      <selection activeCell="B21" sqref="B21"/>
    </sheetView>
  </sheetViews>
  <sheetFormatPr defaultColWidth="9.140625" defaultRowHeight="15.75" x14ac:dyDescent="0.25"/>
  <cols>
    <col min="1" max="1" width="38" style="1" customWidth="1"/>
    <col min="2" max="2" width="16.85546875" style="1" customWidth="1"/>
    <col min="3" max="3" width="16" style="1" customWidth="1"/>
    <col min="4" max="4" width="17.28515625" style="1" customWidth="1"/>
    <col min="5" max="5" width="17.42578125" style="1" customWidth="1"/>
    <col min="6" max="6" width="26" style="7" customWidth="1"/>
    <col min="7" max="7" width="18.85546875" style="7" customWidth="1"/>
    <col min="8" max="8" width="21" style="7" customWidth="1"/>
    <col min="9" max="9" width="24.28515625" style="7" customWidth="1"/>
    <col min="10" max="53" width="19.5703125" style="1" customWidth="1"/>
    <col min="54" max="16384" width="9.140625" style="1"/>
  </cols>
  <sheetData>
    <row r="1" spans="1:9" s="7" customFormat="1" x14ac:dyDescent="0.25">
      <c r="I1" s="8" t="s">
        <v>18</v>
      </c>
    </row>
    <row r="2" spans="1:9" s="7" customFormat="1" x14ac:dyDescent="0.25">
      <c r="I2" s="8" t="s">
        <v>15</v>
      </c>
    </row>
    <row r="3" spans="1:9" s="7" customFormat="1" x14ac:dyDescent="0.25">
      <c r="I3" s="8" t="s">
        <v>20</v>
      </c>
    </row>
    <row r="4" spans="1:9" s="7" customFormat="1" ht="18.75" customHeight="1" x14ac:dyDescent="0.25">
      <c r="A4" s="9"/>
      <c r="B4" s="9"/>
      <c r="C4" s="9"/>
      <c r="D4" s="9"/>
      <c r="E4" s="10"/>
      <c r="F4" s="10"/>
      <c r="G4" s="10"/>
      <c r="H4" s="10"/>
      <c r="I4" s="10"/>
    </row>
    <row r="5" spans="1:9" s="7" customFormat="1" ht="18.75" customHeight="1" x14ac:dyDescent="0.25">
      <c r="A5" s="9"/>
      <c r="B5" s="9"/>
      <c r="C5" s="9"/>
      <c r="D5" s="9"/>
      <c r="E5" s="10"/>
      <c r="F5" s="10"/>
      <c r="G5" s="10"/>
      <c r="H5" s="10"/>
      <c r="I5" s="10"/>
    </row>
    <row r="6" spans="1:9" s="7" customFormat="1" ht="31.5" customHeight="1" x14ac:dyDescent="0.25">
      <c r="A6" s="18" t="s">
        <v>21</v>
      </c>
      <c r="B6" s="18"/>
      <c r="C6" s="18"/>
      <c r="D6" s="18"/>
      <c r="E6" s="18"/>
      <c r="F6" s="18"/>
      <c r="G6" s="18"/>
      <c r="H6" s="18"/>
      <c r="I6" s="18"/>
    </row>
    <row r="7" spans="1:9" s="7" customFormat="1" ht="18.75" customHeight="1" x14ac:dyDescent="0.25">
      <c r="A7" s="11"/>
      <c r="B7" s="11"/>
      <c r="C7" s="11"/>
      <c r="D7" s="11"/>
      <c r="E7" s="11"/>
      <c r="F7" s="11"/>
      <c r="G7" s="11"/>
      <c r="H7" s="11"/>
      <c r="I7" s="7" t="s">
        <v>9</v>
      </c>
    </row>
    <row r="8" spans="1:9" s="2" customFormat="1" x14ac:dyDescent="0.25">
      <c r="A8" s="27" t="s">
        <v>17</v>
      </c>
      <c r="B8" s="28" t="s">
        <v>13</v>
      </c>
      <c r="C8" s="19" t="s">
        <v>8</v>
      </c>
      <c r="D8" s="20"/>
      <c r="E8" s="20"/>
      <c r="F8" s="20"/>
      <c r="G8" s="20"/>
      <c r="H8" s="20"/>
      <c r="I8" s="21"/>
    </row>
    <row r="9" spans="1:9" s="2" customFormat="1" ht="13.5" customHeight="1" x14ac:dyDescent="0.25">
      <c r="A9" s="27"/>
      <c r="B9" s="28"/>
      <c r="C9" s="22"/>
      <c r="D9" s="23"/>
      <c r="E9" s="23"/>
      <c r="F9" s="23"/>
      <c r="G9" s="23"/>
      <c r="H9" s="23"/>
      <c r="I9" s="24"/>
    </row>
    <row r="10" spans="1:9" s="2" customFormat="1" ht="75.599999999999994" customHeight="1" x14ac:dyDescent="0.25">
      <c r="A10" s="27"/>
      <c r="B10" s="28"/>
      <c r="C10" s="27" t="s">
        <v>12</v>
      </c>
      <c r="D10" s="27" t="s">
        <v>8</v>
      </c>
      <c r="E10" s="28"/>
      <c r="F10" s="25" t="s">
        <v>24</v>
      </c>
      <c r="G10" s="17" t="s">
        <v>19</v>
      </c>
      <c r="H10" s="17" t="s">
        <v>23</v>
      </c>
      <c r="I10" s="17" t="s">
        <v>22</v>
      </c>
    </row>
    <row r="11" spans="1:9" s="3" customFormat="1" ht="224.25" customHeight="1" x14ac:dyDescent="0.25">
      <c r="A11" s="27"/>
      <c r="B11" s="28"/>
      <c r="C11" s="27"/>
      <c r="D11" s="12" t="s">
        <v>10</v>
      </c>
      <c r="E11" s="12" t="s">
        <v>11</v>
      </c>
      <c r="F11" s="26"/>
      <c r="G11" s="17"/>
      <c r="H11" s="17"/>
      <c r="I11" s="17"/>
    </row>
    <row r="12" spans="1:9" x14ac:dyDescent="0.25">
      <c r="A12" s="5" t="s">
        <v>0</v>
      </c>
      <c r="B12" s="14">
        <f>C12+F12+G12+H12+I12</f>
        <v>38521.599999999999</v>
      </c>
      <c r="C12" s="14">
        <f>D12+E12</f>
        <v>21856.5</v>
      </c>
      <c r="D12" s="14"/>
      <c r="E12" s="14">
        <v>21856.5</v>
      </c>
      <c r="F12" s="15">
        <v>96.9</v>
      </c>
      <c r="G12" s="14"/>
      <c r="H12" s="14">
        <v>6499.8</v>
      </c>
      <c r="I12" s="14">
        <f>740.4+9328</f>
        <v>10068.4</v>
      </c>
    </row>
    <row r="13" spans="1:9" x14ac:dyDescent="0.25">
      <c r="A13" s="5" t="s">
        <v>1</v>
      </c>
      <c r="B13" s="14">
        <f t="shared" ref="B13:B20" si="0">C13+F13+G13+H13+I13</f>
        <v>116123.5</v>
      </c>
      <c r="C13" s="14">
        <f t="shared" ref="C13:C20" si="1">D13+E13</f>
        <v>111834.1</v>
      </c>
      <c r="D13" s="14">
        <v>102479.6</v>
      </c>
      <c r="E13" s="14">
        <v>9354.5</v>
      </c>
      <c r="F13" s="15">
        <v>41.4</v>
      </c>
      <c r="G13" s="14"/>
      <c r="H13" s="14">
        <v>1817.7</v>
      </c>
      <c r="I13" s="14">
        <f>253.8+2176.5</f>
        <v>2430.3000000000002</v>
      </c>
    </row>
    <row r="14" spans="1:9" x14ac:dyDescent="0.25">
      <c r="A14" s="5" t="s">
        <v>2</v>
      </c>
      <c r="B14" s="14">
        <f t="shared" si="0"/>
        <v>40655.699999999997</v>
      </c>
      <c r="C14" s="14">
        <f t="shared" si="1"/>
        <v>37939.199999999997</v>
      </c>
      <c r="D14" s="14">
        <v>31727.1</v>
      </c>
      <c r="E14" s="14">
        <v>6212.1</v>
      </c>
      <c r="F14" s="15">
        <v>7.5</v>
      </c>
      <c r="G14" s="14"/>
      <c r="H14" s="14"/>
      <c r="I14" s="14">
        <f>241.1+2467.9</f>
        <v>2709</v>
      </c>
    </row>
    <row r="15" spans="1:9" x14ac:dyDescent="0.25">
      <c r="A15" s="5" t="s">
        <v>3</v>
      </c>
      <c r="B15" s="14">
        <f t="shared" si="0"/>
        <v>48700.899999999994</v>
      </c>
      <c r="C15" s="14">
        <f t="shared" si="1"/>
        <v>48685.899999999994</v>
      </c>
      <c r="D15" s="14">
        <v>36882.6</v>
      </c>
      <c r="E15" s="14">
        <v>11803.3</v>
      </c>
      <c r="F15" s="15">
        <v>15</v>
      </c>
      <c r="G15" s="14"/>
      <c r="H15" s="14"/>
      <c r="I15" s="14"/>
    </row>
    <row r="16" spans="1:9" x14ac:dyDescent="0.25">
      <c r="A16" s="5" t="s">
        <v>4</v>
      </c>
      <c r="B16" s="14">
        <f t="shared" si="0"/>
        <v>72719.100000000006</v>
      </c>
      <c r="C16" s="14">
        <f t="shared" si="1"/>
        <v>72705.5</v>
      </c>
      <c r="D16" s="14">
        <v>41160.9</v>
      </c>
      <c r="E16" s="14">
        <v>31544.6</v>
      </c>
      <c r="F16" s="15">
        <v>13.6</v>
      </c>
      <c r="G16" s="14"/>
      <c r="H16" s="14"/>
      <c r="I16" s="14"/>
    </row>
    <row r="17" spans="1:9" x14ac:dyDescent="0.25">
      <c r="A17" s="5" t="s">
        <v>5</v>
      </c>
      <c r="B17" s="14">
        <f t="shared" si="0"/>
        <v>63154.499999999993</v>
      </c>
      <c r="C17" s="14">
        <f t="shared" si="1"/>
        <v>60281.2</v>
      </c>
      <c r="D17" s="14">
        <v>50793.4</v>
      </c>
      <c r="E17" s="14">
        <v>9487.7999999999993</v>
      </c>
      <c r="F17" s="15">
        <v>13.6</v>
      </c>
      <c r="G17" s="14"/>
      <c r="H17" s="14"/>
      <c r="I17" s="14">
        <f>431.4+2428.3</f>
        <v>2859.7000000000003</v>
      </c>
    </row>
    <row r="18" spans="1:9" x14ac:dyDescent="0.25">
      <c r="A18" s="5" t="s">
        <v>6</v>
      </c>
      <c r="B18" s="14">
        <f t="shared" si="0"/>
        <v>174898.4</v>
      </c>
      <c r="C18" s="14">
        <f t="shared" si="1"/>
        <v>174874</v>
      </c>
      <c r="D18" s="14">
        <v>91212.9</v>
      </c>
      <c r="E18" s="14">
        <v>83661.100000000006</v>
      </c>
      <c r="F18" s="15">
        <v>24.4</v>
      </c>
      <c r="G18" s="14"/>
      <c r="H18" s="14"/>
      <c r="I18" s="14"/>
    </row>
    <row r="19" spans="1:9" x14ac:dyDescent="0.25">
      <c r="A19" s="5" t="s">
        <v>7</v>
      </c>
      <c r="B19" s="14">
        <f t="shared" si="0"/>
        <v>134857.60000000001</v>
      </c>
      <c r="C19" s="14">
        <f t="shared" si="1"/>
        <v>127726.1</v>
      </c>
      <c r="D19" s="14">
        <v>79496</v>
      </c>
      <c r="E19" s="14">
        <v>48230.1</v>
      </c>
      <c r="F19" s="15">
        <v>24.4</v>
      </c>
      <c r="G19" s="14"/>
      <c r="H19" s="14"/>
      <c r="I19" s="14">
        <f>253.8+6853.3</f>
        <v>7107.1</v>
      </c>
    </row>
    <row r="20" spans="1:9" ht="16.5" customHeight="1" x14ac:dyDescent="0.25">
      <c r="A20" s="5" t="s">
        <v>16</v>
      </c>
      <c r="B20" s="14">
        <f t="shared" si="0"/>
        <v>3000</v>
      </c>
      <c r="C20" s="14">
        <f t="shared" si="1"/>
        <v>0</v>
      </c>
      <c r="D20" s="14"/>
      <c r="E20" s="14"/>
      <c r="F20" s="15"/>
      <c r="G20" s="14">
        <v>3000</v>
      </c>
      <c r="H20" s="14"/>
      <c r="I20" s="14"/>
    </row>
    <row r="21" spans="1:9" s="4" customFormat="1" ht="17.25" customHeight="1" x14ac:dyDescent="0.25">
      <c r="A21" s="6" t="s">
        <v>14</v>
      </c>
      <c r="B21" s="13">
        <f t="shared" ref="B21:I21" si="2">SUM(B12:B20)</f>
        <v>692631.29999999993</v>
      </c>
      <c r="C21" s="13">
        <f t="shared" si="2"/>
        <v>655902.49999999988</v>
      </c>
      <c r="D21" s="13">
        <f t="shared" si="2"/>
        <v>433752.5</v>
      </c>
      <c r="E21" s="13">
        <f t="shared" si="2"/>
        <v>222150.00000000003</v>
      </c>
      <c r="F21" s="13">
        <f>SUM(F12:F20)</f>
        <v>236.8</v>
      </c>
      <c r="G21" s="13">
        <f>SUM(G12:G20)</f>
        <v>3000</v>
      </c>
      <c r="H21" s="13">
        <f>SUM(H12:H20)</f>
        <v>8317.5</v>
      </c>
      <c r="I21" s="13">
        <f t="shared" si="2"/>
        <v>25174.5</v>
      </c>
    </row>
    <row r="24" spans="1:9" x14ac:dyDescent="0.25">
      <c r="I24" s="16"/>
    </row>
  </sheetData>
  <mergeCells count="10">
    <mergeCell ref="G10:G11"/>
    <mergeCell ref="H10:H11"/>
    <mergeCell ref="I10:I11"/>
    <mergeCell ref="A6:I6"/>
    <mergeCell ref="C8:I9"/>
    <mergeCell ref="F10:F11"/>
    <mergeCell ref="C10:C11"/>
    <mergeCell ref="B8:B11"/>
    <mergeCell ref="A8:A11"/>
    <mergeCell ref="D10:E10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6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2025-10-21T11:52:58Z</cp:lastPrinted>
  <dcterms:created xsi:type="dcterms:W3CDTF">1996-10-08T23:32:33Z</dcterms:created>
  <dcterms:modified xsi:type="dcterms:W3CDTF">2025-11-10T07:27:14Z</dcterms:modified>
</cp:coreProperties>
</file>